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6675" activeTab="3"/>
  </bookViews>
  <sheets>
    <sheet name="บุคลากร" sheetId="2" r:id="rId1"/>
    <sheet name="ครุภัณฑ์" sheetId="3" r:id="rId2"/>
    <sheet name="สิ่งก่อสร้าง" sheetId="4" r:id="rId3"/>
    <sheet name="เทคโนโลยี" sheetId="5" r:id="rId4"/>
  </sheets>
  <calcPr calcId="144525"/>
</workbook>
</file>

<file path=xl/calcChain.xml><?xml version="1.0" encoding="utf-8"?>
<calcChain xmlns="http://schemas.openxmlformats.org/spreadsheetml/2006/main">
  <c r="G28" i="3" l="1"/>
</calcChain>
</file>

<file path=xl/sharedStrings.xml><?xml version="1.0" encoding="utf-8"?>
<sst xmlns="http://schemas.openxmlformats.org/spreadsheetml/2006/main" count="181" uniqueCount="76">
  <si>
    <t>3. เป้าหมายการให้บริการ (Service Delivery) ปีงบประมาณ พ.ศ.2566-2570  เขตสุขภาพที่ 8 สาขารับบริจาคและปลูกถ่ายอวัยวะ (กรอกแบบฟอร์มในไฟล์)</t>
  </si>
  <si>
    <t xml:space="preserve">การให้บริการ </t>
  </si>
  <si>
    <t>เป้าหมายระดับสถานบริการที่ดำเนินการ</t>
  </si>
  <si>
    <t>บุคลากร (Minimum  Standard Requirements)</t>
  </si>
  <si>
    <t>การเงินการคลัง (Minimum  Standard Requirements)</t>
  </si>
  <si>
    <t>ครุภัณฑ์  (Minimum  Standard Requirements)</t>
  </si>
  <si>
    <t>สิ่งก่อสร้าง (Minimum  Standard Requirements)</t>
  </si>
  <si>
    <t>เทคโนโลยีทางการแพทย์ (เช่น ระบบ Telemed AI)</t>
  </si>
  <si>
    <t>ระบบข้อมูลสารสนเทศ (ระบบฐานข้อมูล)  แหล่งข้อมูลที่ใช้</t>
  </si>
  <si>
    <t>ภาวู้นำตามหลักธรรมมาภิบาล</t>
  </si>
  <si>
    <t xml:space="preserve">  (Service Delivery)</t>
  </si>
  <si>
    <t>ตำแหน่ง</t>
  </si>
  <si>
    <t>จำนวน</t>
  </si>
  <si>
    <t>หลักสูตรอบรมเพิ่มเติม</t>
  </si>
  <si>
    <t>เช่น สิทธิประโยชน์ CR ค่าใช้จ่ายในการให้บริการ</t>
  </si>
  <si>
    <t>แยก Sheet</t>
  </si>
  <si>
    <t>1. Organ &amp;  tissue donation</t>
  </si>
  <si>
    <t>รพ.อุดรธานี (A)</t>
  </si>
  <si>
    <t>Transplant coordinator nurse (TC nurse)</t>
  </si>
  <si>
    <t>การพยาบาลเฉพาะทางสาขาการบริจาคอวัยวะและการปลูกถ่ายอวัยวะ (4 เดือน)</t>
  </si>
  <si>
    <t>เพิ่มค่าใช้จ่ายในการให้บริการผู้บริจาคอวัยวะสมองตาย  40,000 บาท/ราย แก่  Donor hospital</t>
  </si>
  <si>
    <t xml:space="preserve"> 2. kidney retrieval </t>
  </si>
  <si>
    <t>Urology surgeon</t>
  </si>
  <si>
    <t xml:space="preserve">Soft Cadaver  Training </t>
  </si>
  <si>
    <t>เพิ่มค่าใช้จ่ายในการให้บริการผู้ป่วยปลูกถ่ายไตที่มีภาวะแทรกซ้อน ตามค่าใช้จ่ายที่เกิดขึ้นจริง</t>
  </si>
  <si>
    <t xml:space="preserve">3. Kidney transplant </t>
  </si>
  <si>
    <t xml:space="preserve">Kidney transplant Training </t>
  </si>
  <si>
    <t xml:space="preserve">4. Corneal retrieval </t>
  </si>
  <si>
    <t>vascular surgeon</t>
  </si>
  <si>
    <t>5. Corneal transplant</t>
  </si>
  <si>
    <t>general surgeon</t>
  </si>
  <si>
    <t xml:space="preserve"> </t>
  </si>
  <si>
    <t>Nephrologist</t>
  </si>
  <si>
    <t>Corneal doctor</t>
  </si>
  <si>
    <t xml:space="preserve"> Corneal transplant Training</t>
  </si>
  <si>
    <t>รพ.สกลนคร (A)</t>
  </si>
  <si>
    <t>general surgery</t>
  </si>
  <si>
    <t>รพ.หนองคาย (S)</t>
  </si>
  <si>
    <t xml:space="preserve">2. Corneal retrieval </t>
  </si>
  <si>
    <t>Corneal retrieval Training</t>
  </si>
  <si>
    <t>นครพนม (S)</t>
  </si>
  <si>
    <t>หนองบัวลำภู (S)</t>
  </si>
  <si>
    <t>บึงกาฬ (S)</t>
  </si>
  <si>
    <t>สว่างแดนดิน (M1)</t>
  </si>
  <si>
    <t>กุมภวาปี (M1)</t>
  </si>
  <si>
    <t>รพ.วานรนิวาส (M1)</t>
  </si>
  <si>
    <t>รพ. ท่าบ่อ (M1)</t>
  </si>
  <si>
    <t xml:space="preserve">                                     </t>
  </si>
  <si>
    <t>3. เป้าหมายการให้บริการ (Service Delivery) ปีงบประมาณ พ.ศ.2566-2570  เขตสุขภาพที่ 8  ครุภัณฑ์ (Minimum  Standard Requirements)</t>
  </si>
  <si>
    <t>ลำดับ</t>
  </si>
  <si>
    <t>โรงพยาบาล</t>
  </si>
  <si>
    <t>ชื่อครุภัณฑ์</t>
  </si>
  <si>
    <t>ราคากลาง (บาท)</t>
  </si>
  <si>
    <t>รหัสครุภัณฑ์</t>
  </si>
  <si>
    <t>ราคารวม (บาท)</t>
  </si>
  <si>
    <t>อุดรธานี (A)</t>
  </si>
  <si>
    <t>Kidney transplant set</t>
  </si>
  <si>
    <t>Perfusion set</t>
  </si>
  <si>
    <t>Vital signs &amp; EKG monitor with invasive port</t>
  </si>
  <si>
    <t>Tacrolimus blood level test kit</t>
  </si>
  <si>
    <t>Hypo-hyperthermia blanket</t>
  </si>
  <si>
    <t>สกลนคร (A)</t>
  </si>
  <si>
    <t>Infusion pump</t>
  </si>
  <si>
    <t>รพ. เลย (S)</t>
  </si>
  <si>
    <t>Vital signs &amp; EKG &amp;  CO2 monitor </t>
  </si>
  <si>
    <t>นครพนม(S)</t>
  </si>
  <si>
    <t>หนองบัวลำภู(S)</t>
  </si>
  <si>
    <t>สว่างแดนดิน (M)</t>
  </si>
  <si>
    <t>เขตสุขภาพที่ 8</t>
  </si>
  <si>
    <t>รวมค่าใช้จ่ายตามแผนทั้งหมด</t>
  </si>
  <si>
    <t>3. เป้าหมายการให้บริการ (Service Delivery) ปีงบประมาณ พ.ศ.2566-2570  เขตสุขภาพที่ 8 สิ่งก่อสร้าง (Minimum  Standard Requirements)</t>
  </si>
  <si>
    <t>รายการ</t>
  </si>
  <si>
    <t>ราคา (บาท)</t>
  </si>
  <si>
    <t>ปรับปรุงโครงสร้างหอผู้ป่วยสามัญเป็น หอผู้ป่วยปลูกถ่ายอวัยวะ จำนวน 8 เตียง</t>
  </si>
  <si>
    <t>3. เป้าหมายการให้บริการ (Service Delivery) ปีงบประมาณ พ.ศ.2566-2570  เขตสุขภาพที่ 8 เทคโนโลยีทางการแพทย์</t>
  </si>
  <si>
    <t>ชุดระบบ Telemedicine 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</si>
</sst>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charset val="222"/>
      <scheme val="minor"/>
    </font>
    <font>
      <sz val="16"/>
      <color theme="1"/>
      <name val="TH SarabunPSK"/>
      <charset val="222"/>
    </font>
    <font>
      <sz val="18"/>
      <color theme="1"/>
      <name val="TH SarabunPSK"/>
      <charset val="222"/>
    </font>
    <font>
      <b/>
      <sz val="16"/>
      <color theme="1"/>
      <name val="TH SarabunPSK"/>
      <charset val="222"/>
    </font>
    <font>
      <b/>
      <sz val="16"/>
      <color rgb="FF000000"/>
      <name val="TH SarabunPSK"/>
      <charset val="222"/>
    </font>
    <font>
      <sz val="16"/>
      <color rgb="FF000000"/>
      <name val="TH SarabunPSK"/>
      <charset val="222"/>
    </font>
    <font>
      <sz val="11"/>
      <color theme="1"/>
      <name val="TH SarabunPSK"/>
      <charset val="222"/>
    </font>
    <font>
      <b/>
      <sz val="18"/>
      <color theme="1"/>
      <name val="TH SarabunPSK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5" fillId="2" borderId="13" xfId="0" applyFont="1" applyFill="1" applyBorder="1" applyAlignment="1">
      <alignment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14" xfId="0" applyFont="1" applyBorder="1"/>
    <xf numFmtId="0" fontId="4" fillId="3" borderId="9" xfId="0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F1" zoomScale="70" zoomScaleNormal="70" workbookViewId="0">
      <selection sqref="A1:K1"/>
    </sheetView>
  </sheetViews>
  <sheetFormatPr defaultColWidth="8.625" defaultRowHeight="24" x14ac:dyDescent="0.55000000000000004"/>
  <cols>
    <col min="1" max="1" width="33.5" style="1" customWidth="1"/>
    <col min="2" max="2" width="22.125" style="17" customWidth="1"/>
    <col min="3" max="3" width="48.75" style="17" customWidth="1"/>
    <col min="4" max="4" width="16.125" style="17" customWidth="1"/>
    <col min="5" max="5" width="86.125" style="17" customWidth="1"/>
    <col min="6" max="6" width="96.125" style="1" customWidth="1"/>
    <col min="7" max="7" width="44.375" style="1" customWidth="1"/>
    <col min="8" max="8" width="33.625" style="1" customWidth="1"/>
    <col min="9" max="9" width="34.25" style="1" customWidth="1"/>
    <col min="10" max="10" width="46.5" style="1" customWidth="1"/>
    <col min="11" max="11" width="34.75" style="1" customWidth="1"/>
    <col min="12" max="16384" width="8.625" style="1"/>
  </cols>
  <sheetData>
    <row r="1" spans="1:11" ht="51" customHeight="1" x14ac:dyDescent="0.6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96" customHeight="1" x14ac:dyDescent="0.55000000000000004">
      <c r="A2" s="18" t="s">
        <v>1</v>
      </c>
      <c r="B2" s="52" t="s">
        <v>2</v>
      </c>
      <c r="C2" s="47" t="s">
        <v>3</v>
      </c>
      <c r="D2" s="48"/>
      <c r="E2" s="49"/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</row>
    <row r="3" spans="1:11" ht="68.099999999999994" customHeight="1" x14ac:dyDescent="0.55000000000000004">
      <c r="A3" s="19" t="s">
        <v>10</v>
      </c>
      <c r="B3" s="53"/>
      <c r="C3" s="20" t="s">
        <v>11</v>
      </c>
      <c r="D3" s="20" t="s">
        <v>12</v>
      </c>
      <c r="E3" s="20" t="s">
        <v>13</v>
      </c>
      <c r="F3" s="20" t="s">
        <v>14</v>
      </c>
      <c r="G3" s="21" t="s">
        <v>15</v>
      </c>
      <c r="H3" s="21" t="s">
        <v>15</v>
      </c>
      <c r="I3" s="44" t="s">
        <v>15</v>
      </c>
      <c r="J3" s="28"/>
      <c r="K3" s="28"/>
    </row>
    <row r="4" spans="1:11" ht="54.6" customHeight="1" x14ac:dyDescent="0.55000000000000004">
      <c r="A4" s="22" t="s">
        <v>16</v>
      </c>
      <c r="B4" s="54" t="s">
        <v>17</v>
      </c>
      <c r="C4" s="23" t="s">
        <v>18</v>
      </c>
      <c r="D4" s="24">
        <v>14</v>
      </c>
      <c r="E4" s="25" t="s">
        <v>19</v>
      </c>
      <c r="F4" s="26" t="s">
        <v>20</v>
      </c>
      <c r="G4" s="27"/>
      <c r="H4" s="28"/>
      <c r="I4" s="45"/>
      <c r="J4" s="31"/>
      <c r="K4" s="31"/>
    </row>
    <row r="5" spans="1:11" ht="54.6" customHeight="1" x14ac:dyDescent="0.55000000000000004">
      <c r="A5" s="29" t="s">
        <v>21</v>
      </c>
      <c r="B5" s="55"/>
      <c r="C5" s="67" t="s">
        <v>22</v>
      </c>
      <c r="D5" s="54">
        <v>6</v>
      </c>
      <c r="E5" s="30" t="s">
        <v>23</v>
      </c>
      <c r="F5" s="26" t="s">
        <v>24</v>
      </c>
      <c r="G5" s="31"/>
      <c r="H5" s="31"/>
      <c r="I5" s="31"/>
      <c r="J5" s="31"/>
      <c r="K5" s="31"/>
    </row>
    <row r="6" spans="1:11" ht="51.6" customHeight="1" x14ac:dyDescent="0.55000000000000004">
      <c r="A6" s="29" t="s">
        <v>25</v>
      </c>
      <c r="B6" s="55"/>
      <c r="C6" s="68"/>
      <c r="D6" s="56"/>
      <c r="E6" s="30" t="s">
        <v>26</v>
      </c>
      <c r="F6" s="28"/>
      <c r="G6" s="31"/>
      <c r="H6" s="31"/>
      <c r="I6" s="31"/>
      <c r="J6" s="31"/>
      <c r="K6" s="31"/>
    </row>
    <row r="7" spans="1:11" ht="51.6" customHeight="1" x14ac:dyDescent="0.55000000000000004">
      <c r="A7" s="29" t="s">
        <v>27</v>
      </c>
      <c r="B7" s="55"/>
      <c r="C7" s="67" t="s">
        <v>28</v>
      </c>
      <c r="D7" s="54">
        <v>4</v>
      </c>
      <c r="E7" s="32" t="s">
        <v>23</v>
      </c>
      <c r="F7" s="31"/>
      <c r="G7" s="31"/>
      <c r="H7" s="31"/>
      <c r="I7" s="31"/>
      <c r="J7" s="31"/>
      <c r="K7" s="31"/>
    </row>
    <row r="8" spans="1:11" ht="47.1" customHeight="1" x14ac:dyDescent="0.55000000000000004">
      <c r="A8" s="33" t="s">
        <v>29</v>
      </c>
      <c r="B8" s="55"/>
      <c r="C8" s="68"/>
      <c r="D8" s="56"/>
      <c r="E8" s="32" t="s">
        <v>26</v>
      </c>
      <c r="F8" s="31"/>
      <c r="G8" s="31"/>
      <c r="H8" s="31"/>
      <c r="I8" s="31"/>
      <c r="J8" s="31"/>
      <c r="K8" s="31"/>
    </row>
    <row r="9" spans="1:11" ht="47.1" customHeight="1" x14ac:dyDescent="0.55000000000000004">
      <c r="A9" s="33"/>
      <c r="B9" s="55"/>
      <c r="C9" s="67" t="s">
        <v>30</v>
      </c>
      <c r="D9" s="54">
        <v>4</v>
      </c>
      <c r="E9" s="32" t="s">
        <v>23</v>
      </c>
      <c r="F9" s="31"/>
      <c r="G9" s="31"/>
      <c r="H9" s="31"/>
      <c r="I9" s="31"/>
      <c r="J9" s="31"/>
      <c r="K9" s="31"/>
    </row>
    <row r="10" spans="1:11" ht="47.1" customHeight="1" x14ac:dyDescent="0.55000000000000004">
      <c r="A10" s="33"/>
      <c r="B10" s="55"/>
      <c r="C10" s="68"/>
      <c r="D10" s="56"/>
      <c r="E10" s="32" t="s">
        <v>26</v>
      </c>
      <c r="F10" s="31"/>
      <c r="G10" s="31"/>
      <c r="H10" s="31"/>
      <c r="I10" s="31"/>
      <c r="J10" s="31"/>
      <c r="K10" s="31"/>
    </row>
    <row r="11" spans="1:11" ht="59.1" customHeight="1" x14ac:dyDescent="0.55000000000000004">
      <c r="A11" s="34" t="s">
        <v>31</v>
      </c>
      <c r="B11" s="55"/>
      <c r="C11" s="23" t="s">
        <v>32</v>
      </c>
      <c r="D11" s="24">
        <v>6</v>
      </c>
      <c r="E11" s="35" t="s">
        <v>26</v>
      </c>
      <c r="F11" s="31"/>
      <c r="G11" s="31"/>
      <c r="H11" s="31"/>
      <c r="I11" s="31"/>
      <c r="J11" s="31"/>
      <c r="K11" s="31"/>
    </row>
    <row r="12" spans="1:11" ht="65.45" customHeight="1" x14ac:dyDescent="0.55000000000000004">
      <c r="A12" s="36"/>
      <c r="B12" s="56"/>
      <c r="C12" s="23" t="s">
        <v>33</v>
      </c>
      <c r="D12" s="24">
        <v>1</v>
      </c>
      <c r="E12" s="24" t="s">
        <v>34</v>
      </c>
      <c r="F12" s="31"/>
      <c r="G12" s="31"/>
      <c r="H12" s="31"/>
      <c r="I12" s="31"/>
      <c r="J12" s="31"/>
      <c r="K12" s="31"/>
    </row>
    <row r="13" spans="1:11" ht="54.6" customHeight="1" x14ac:dyDescent="0.55000000000000004">
      <c r="A13" s="22" t="s">
        <v>16</v>
      </c>
      <c r="B13" s="54" t="s">
        <v>35</v>
      </c>
      <c r="C13" s="23" t="s">
        <v>18</v>
      </c>
      <c r="D13" s="24">
        <v>14</v>
      </c>
      <c r="E13" s="24" t="s">
        <v>19</v>
      </c>
      <c r="F13" s="26"/>
      <c r="G13" s="28"/>
      <c r="H13" s="28"/>
      <c r="I13" s="45"/>
      <c r="J13" s="28"/>
      <c r="K13" s="28"/>
    </row>
    <row r="14" spans="1:11" ht="54.6" customHeight="1" x14ac:dyDescent="0.55000000000000004">
      <c r="A14" s="29" t="s">
        <v>21</v>
      </c>
      <c r="B14" s="55"/>
      <c r="C14" s="67" t="s">
        <v>22</v>
      </c>
      <c r="D14" s="54">
        <v>6</v>
      </c>
      <c r="E14" s="32" t="s">
        <v>23</v>
      </c>
      <c r="F14" s="26"/>
      <c r="G14" s="31"/>
      <c r="H14" s="31"/>
      <c r="I14" s="31"/>
      <c r="J14" s="31"/>
      <c r="K14" s="31"/>
    </row>
    <row r="15" spans="1:11" ht="51.6" customHeight="1" x14ac:dyDescent="0.55000000000000004">
      <c r="A15" s="29" t="s">
        <v>25</v>
      </c>
      <c r="B15" s="55"/>
      <c r="C15" s="68"/>
      <c r="D15" s="56"/>
      <c r="E15" s="32" t="s">
        <v>26</v>
      </c>
      <c r="F15" s="31"/>
      <c r="G15" s="31"/>
      <c r="H15" s="31"/>
      <c r="I15" s="31"/>
      <c r="J15" s="31"/>
      <c r="K15" s="31"/>
    </row>
    <row r="16" spans="1:11" ht="51.6" customHeight="1" x14ac:dyDescent="0.55000000000000004">
      <c r="A16" s="29" t="s">
        <v>27</v>
      </c>
      <c r="B16" s="55"/>
      <c r="C16" s="67" t="s">
        <v>28</v>
      </c>
      <c r="D16" s="54">
        <v>4</v>
      </c>
      <c r="E16" s="32" t="s">
        <v>23</v>
      </c>
      <c r="F16" s="31"/>
      <c r="G16" s="31"/>
      <c r="H16" s="31"/>
      <c r="I16" s="31"/>
      <c r="J16" s="31"/>
      <c r="K16" s="31"/>
    </row>
    <row r="17" spans="1:11" ht="47.1" customHeight="1" x14ac:dyDescent="0.55000000000000004">
      <c r="A17" s="33" t="s">
        <v>29</v>
      </c>
      <c r="B17" s="55"/>
      <c r="C17" s="68"/>
      <c r="D17" s="56"/>
      <c r="E17" s="32" t="s">
        <v>26</v>
      </c>
      <c r="F17" s="31"/>
      <c r="G17" s="31"/>
      <c r="H17" s="31"/>
      <c r="I17" s="31"/>
      <c r="J17" s="31"/>
      <c r="K17" s="31"/>
    </row>
    <row r="18" spans="1:11" ht="47.1" customHeight="1" x14ac:dyDescent="0.55000000000000004">
      <c r="A18" s="33"/>
      <c r="B18" s="55"/>
      <c r="C18" s="67" t="s">
        <v>36</v>
      </c>
      <c r="D18" s="54">
        <v>4</v>
      </c>
      <c r="E18" s="32" t="s">
        <v>23</v>
      </c>
      <c r="F18" s="31"/>
      <c r="G18" s="31"/>
      <c r="H18" s="31"/>
      <c r="I18" s="31"/>
      <c r="J18" s="31"/>
      <c r="K18" s="31"/>
    </row>
    <row r="19" spans="1:11" ht="47.1" customHeight="1" x14ac:dyDescent="0.55000000000000004">
      <c r="A19" s="33"/>
      <c r="B19" s="55"/>
      <c r="C19" s="68"/>
      <c r="D19" s="56"/>
      <c r="E19" s="32" t="s">
        <v>26</v>
      </c>
      <c r="F19" s="31"/>
      <c r="G19" s="31"/>
      <c r="H19" s="31"/>
      <c r="I19" s="31"/>
      <c r="J19" s="31"/>
      <c r="K19" s="31"/>
    </row>
    <row r="20" spans="1:11" ht="59.1" customHeight="1" x14ac:dyDescent="0.55000000000000004">
      <c r="A20" s="34" t="s">
        <v>31</v>
      </c>
      <c r="B20" s="55"/>
      <c r="C20" s="23" t="s">
        <v>32</v>
      </c>
      <c r="D20" s="24">
        <v>6</v>
      </c>
      <c r="E20" s="35" t="s">
        <v>26</v>
      </c>
      <c r="F20" s="31"/>
      <c r="G20" s="31"/>
      <c r="H20" s="31"/>
      <c r="I20" s="31"/>
      <c r="J20" s="31"/>
      <c r="K20" s="31"/>
    </row>
    <row r="21" spans="1:11" ht="65.45" customHeight="1" x14ac:dyDescent="0.55000000000000004">
      <c r="A21" s="36"/>
      <c r="B21" s="56"/>
      <c r="C21" s="23" t="s">
        <v>33</v>
      </c>
      <c r="D21" s="24">
        <v>1</v>
      </c>
      <c r="E21" s="24" t="s">
        <v>34</v>
      </c>
      <c r="F21" s="31"/>
      <c r="G21" s="31"/>
      <c r="H21" s="31"/>
      <c r="I21" s="31"/>
      <c r="J21" s="31"/>
      <c r="K21" s="31"/>
    </row>
    <row r="22" spans="1:11" ht="59.1" customHeight="1" x14ac:dyDescent="0.55000000000000004">
      <c r="A22" s="37" t="s">
        <v>16</v>
      </c>
      <c r="B22" s="57" t="s">
        <v>37</v>
      </c>
      <c r="C22" s="54" t="s">
        <v>18</v>
      </c>
      <c r="D22" s="54">
        <v>2</v>
      </c>
      <c r="E22" s="24" t="s">
        <v>19</v>
      </c>
      <c r="F22" s="31"/>
      <c r="G22" s="31"/>
      <c r="H22" s="31"/>
      <c r="I22" s="31"/>
      <c r="J22" s="31"/>
      <c r="K22" s="31"/>
    </row>
    <row r="23" spans="1:11" ht="59.1" customHeight="1" x14ac:dyDescent="0.55000000000000004">
      <c r="A23" s="29" t="s">
        <v>38</v>
      </c>
      <c r="B23" s="58"/>
      <c r="C23" s="56"/>
      <c r="D23" s="56"/>
      <c r="E23" s="24" t="s">
        <v>39</v>
      </c>
      <c r="F23" s="31"/>
      <c r="G23" s="31"/>
      <c r="H23" s="31"/>
      <c r="I23" s="31"/>
      <c r="J23" s="31"/>
      <c r="K23" s="31"/>
    </row>
    <row r="24" spans="1:11" ht="59.1" customHeight="1" x14ac:dyDescent="0.55000000000000004">
      <c r="A24" s="37"/>
      <c r="B24" s="59" t="s">
        <v>40</v>
      </c>
      <c r="C24" s="54" t="s">
        <v>18</v>
      </c>
      <c r="D24" s="54">
        <v>2</v>
      </c>
      <c r="E24" s="24" t="s">
        <v>19</v>
      </c>
      <c r="F24" s="31"/>
      <c r="G24" s="31"/>
      <c r="H24" s="31"/>
      <c r="I24" s="31"/>
      <c r="J24" s="31"/>
      <c r="K24" s="31"/>
    </row>
    <row r="25" spans="1:11" ht="59.1" customHeight="1" x14ac:dyDescent="0.55000000000000004">
      <c r="A25" s="37"/>
      <c r="B25" s="60"/>
      <c r="C25" s="56"/>
      <c r="D25" s="56"/>
      <c r="E25" s="24" t="s">
        <v>39</v>
      </c>
      <c r="F25" s="31"/>
      <c r="G25" s="31"/>
      <c r="H25" s="31"/>
      <c r="I25" s="31"/>
      <c r="J25" s="31"/>
      <c r="K25" s="31"/>
    </row>
    <row r="26" spans="1:11" ht="59.1" customHeight="1" x14ac:dyDescent="0.55000000000000004">
      <c r="A26" s="29"/>
      <c r="B26" s="61" t="s">
        <v>41</v>
      </c>
      <c r="C26" s="69" t="s">
        <v>18</v>
      </c>
      <c r="D26" s="54">
        <v>2</v>
      </c>
      <c r="E26" s="24" t="s">
        <v>19</v>
      </c>
      <c r="F26" s="31"/>
      <c r="G26" s="31"/>
      <c r="H26" s="31"/>
      <c r="I26" s="31"/>
      <c r="J26" s="31"/>
      <c r="K26" s="31"/>
    </row>
    <row r="27" spans="1:11" ht="59.1" customHeight="1" x14ac:dyDescent="0.55000000000000004">
      <c r="A27" s="38"/>
      <c r="B27" s="62"/>
      <c r="C27" s="70"/>
      <c r="D27" s="56"/>
      <c r="E27" s="24" t="s">
        <v>39</v>
      </c>
      <c r="F27" s="31"/>
      <c r="G27" s="31"/>
      <c r="H27" s="31"/>
      <c r="I27" s="31"/>
      <c r="J27" s="31"/>
      <c r="K27" s="31"/>
    </row>
    <row r="28" spans="1:11" ht="59.1" customHeight="1" x14ac:dyDescent="0.55000000000000004">
      <c r="A28" s="38"/>
      <c r="B28" s="54" t="s">
        <v>42</v>
      </c>
      <c r="C28" s="54" t="s">
        <v>18</v>
      </c>
      <c r="D28" s="54">
        <v>1</v>
      </c>
      <c r="E28" s="24" t="s">
        <v>19</v>
      </c>
      <c r="F28" s="31"/>
      <c r="G28" s="31"/>
      <c r="H28" s="31"/>
      <c r="I28" s="31"/>
      <c r="J28" s="31"/>
      <c r="K28" s="31"/>
    </row>
    <row r="29" spans="1:11" ht="59.1" customHeight="1" x14ac:dyDescent="0.55000000000000004">
      <c r="A29" s="38"/>
      <c r="B29" s="58"/>
      <c r="C29" s="56"/>
      <c r="D29" s="56"/>
      <c r="E29" s="24" t="s">
        <v>39</v>
      </c>
      <c r="F29" s="31"/>
      <c r="G29" s="31"/>
      <c r="H29" s="31"/>
      <c r="I29" s="31"/>
      <c r="J29" s="31"/>
      <c r="K29" s="31"/>
    </row>
    <row r="30" spans="1:11" ht="59.1" customHeight="1" x14ac:dyDescent="0.55000000000000004">
      <c r="A30" s="38"/>
      <c r="B30" s="59" t="s">
        <v>43</v>
      </c>
      <c r="C30" s="54" t="s">
        <v>18</v>
      </c>
      <c r="D30" s="54">
        <v>1</v>
      </c>
      <c r="E30" s="24" t="s">
        <v>19</v>
      </c>
      <c r="F30" s="31"/>
      <c r="G30" s="31"/>
      <c r="H30" s="31"/>
      <c r="I30" s="31"/>
      <c r="J30" s="31"/>
      <c r="K30" s="31"/>
    </row>
    <row r="31" spans="1:11" ht="59.1" customHeight="1" x14ac:dyDescent="0.55000000000000004">
      <c r="A31" s="38"/>
      <c r="B31" s="60"/>
      <c r="C31" s="55"/>
      <c r="D31" s="55"/>
      <c r="E31" s="24" t="s">
        <v>39</v>
      </c>
      <c r="F31" s="39"/>
      <c r="G31" s="39"/>
      <c r="H31" s="39"/>
      <c r="I31" s="39"/>
      <c r="J31" s="39"/>
      <c r="K31" s="39"/>
    </row>
    <row r="32" spans="1:11" ht="59.1" customHeight="1" x14ac:dyDescent="0.55000000000000004">
      <c r="A32" s="38"/>
      <c r="B32" s="59" t="s">
        <v>44</v>
      </c>
      <c r="C32" s="57" t="s">
        <v>18</v>
      </c>
      <c r="D32" s="57">
        <v>1</v>
      </c>
      <c r="E32" s="24" t="s">
        <v>19</v>
      </c>
      <c r="F32" s="40"/>
      <c r="G32" s="40"/>
      <c r="H32" s="40"/>
      <c r="I32" s="40"/>
      <c r="J32" s="40"/>
      <c r="K32" s="40"/>
    </row>
    <row r="33" spans="1:11" ht="59.1" customHeight="1" x14ac:dyDescent="0.55000000000000004">
      <c r="A33" s="38"/>
      <c r="B33" s="63"/>
      <c r="C33" s="58"/>
      <c r="D33" s="58"/>
      <c r="E33" s="24" t="s">
        <v>39</v>
      </c>
      <c r="F33" s="41"/>
      <c r="G33" s="41"/>
      <c r="H33" s="41"/>
      <c r="I33" s="41"/>
      <c r="J33" s="41"/>
      <c r="K33" s="41"/>
    </row>
    <row r="34" spans="1:11" ht="59.1" customHeight="1" x14ac:dyDescent="0.55000000000000004">
      <c r="A34" s="50"/>
      <c r="B34" s="64" t="s">
        <v>45</v>
      </c>
      <c r="C34" s="57" t="s">
        <v>18</v>
      </c>
      <c r="D34" s="57">
        <v>1</v>
      </c>
      <c r="E34" s="24" t="s">
        <v>19</v>
      </c>
      <c r="F34" s="42"/>
      <c r="G34" s="42"/>
      <c r="H34" s="42"/>
      <c r="I34" s="42"/>
      <c r="J34" s="42"/>
      <c r="K34" s="42"/>
    </row>
    <row r="35" spans="1:11" ht="59.1" customHeight="1" x14ac:dyDescent="0.55000000000000004">
      <c r="A35" s="50"/>
      <c r="B35" s="64"/>
      <c r="C35" s="56"/>
      <c r="D35" s="56"/>
      <c r="E35" s="24" t="s">
        <v>39</v>
      </c>
      <c r="F35" s="43"/>
      <c r="G35" s="43"/>
      <c r="H35" s="43"/>
      <c r="I35" s="43"/>
      <c r="J35" s="43"/>
      <c r="K35" s="43"/>
    </row>
    <row r="36" spans="1:11" ht="63.95" customHeight="1" x14ac:dyDescent="0.55000000000000004">
      <c r="A36" s="50"/>
      <c r="B36" s="65" t="s">
        <v>46</v>
      </c>
      <c r="C36" s="57" t="s">
        <v>18</v>
      </c>
      <c r="D36" s="57">
        <v>1</v>
      </c>
      <c r="E36" s="24" t="s">
        <v>19</v>
      </c>
      <c r="F36" s="42"/>
      <c r="G36" s="42"/>
      <c r="H36" s="42"/>
      <c r="I36" s="42"/>
      <c r="J36" s="42"/>
      <c r="K36" s="42"/>
    </row>
    <row r="37" spans="1:11" ht="60.6" customHeight="1" x14ac:dyDescent="0.55000000000000004">
      <c r="A37" s="51"/>
      <c r="B37" s="66"/>
      <c r="C37" s="56"/>
      <c r="D37" s="56"/>
      <c r="E37" s="24" t="s">
        <v>39</v>
      </c>
      <c r="F37" s="43"/>
      <c r="G37" s="43"/>
      <c r="H37" s="43"/>
      <c r="I37" s="43"/>
      <c r="J37" s="43"/>
      <c r="K37" s="43"/>
    </row>
    <row r="60" spans="1:1" x14ac:dyDescent="0.55000000000000004">
      <c r="A60" s="1" t="s">
        <v>47</v>
      </c>
    </row>
  </sheetData>
  <mergeCells count="42">
    <mergeCell ref="C34:C35"/>
    <mergeCell ref="C36:C37"/>
    <mergeCell ref="D5:D6"/>
    <mergeCell ref="D7:D8"/>
    <mergeCell ref="D9:D10"/>
    <mergeCell ref="D14:D15"/>
    <mergeCell ref="D16:D17"/>
    <mergeCell ref="D18:D19"/>
    <mergeCell ref="D22:D23"/>
    <mergeCell ref="D24:D25"/>
    <mergeCell ref="D26:D27"/>
    <mergeCell ref="D28:D29"/>
    <mergeCell ref="D30:D31"/>
    <mergeCell ref="D32:D33"/>
    <mergeCell ref="D34:D35"/>
    <mergeCell ref="D36:D37"/>
    <mergeCell ref="C24:C25"/>
    <mergeCell ref="C26:C27"/>
    <mergeCell ref="C28:C29"/>
    <mergeCell ref="C30:C31"/>
    <mergeCell ref="C32:C33"/>
    <mergeCell ref="C9:C10"/>
    <mergeCell ref="C14:C15"/>
    <mergeCell ref="C16:C17"/>
    <mergeCell ref="C18:C19"/>
    <mergeCell ref="C22:C23"/>
    <mergeCell ref="A1:K1"/>
    <mergeCell ref="C2:E2"/>
    <mergeCell ref="A34:A37"/>
    <mergeCell ref="B2:B3"/>
    <mergeCell ref="B4:B12"/>
    <mergeCell ref="B13:B21"/>
    <mergeCell ref="B22:B23"/>
    <mergeCell ref="B24:B25"/>
    <mergeCell ref="B26:B27"/>
    <mergeCell ref="B28:B29"/>
    <mergeCell ref="B30:B31"/>
    <mergeCell ref="B32:B33"/>
    <mergeCell ref="B34:B35"/>
    <mergeCell ref="B36:B37"/>
    <mergeCell ref="C5:C6"/>
    <mergeCell ref="C7:C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3" workbookViewId="0">
      <selection sqref="A1:G1"/>
    </sheetView>
  </sheetViews>
  <sheetFormatPr defaultColWidth="8.625" defaultRowHeight="17.25" x14ac:dyDescent="0.4"/>
  <cols>
    <col min="1" max="1" width="8.75" style="10" customWidth="1"/>
    <col min="2" max="2" width="16.625" style="10" customWidth="1"/>
    <col min="3" max="3" width="36.625" style="11" customWidth="1"/>
    <col min="4" max="4" width="16.125" style="10" customWidth="1"/>
    <col min="5" max="6" width="13.375" style="10" customWidth="1"/>
    <col min="7" max="7" width="16.625" style="10" customWidth="1"/>
    <col min="8" max="16384" width="8.625" style="10"/>
  </cols>
  <sheetData>
    <row r="1" spans="1:7" ht="29.45" customHeight="1" x14ac:dyDescent="0.55000000000000004">
      <c r="A1" s="71" t="s">
        <v>48</v>
      </c>
      <c r="B1" s="71"/>
      <c r="C1" s="71"/>
      <c r="D1" s="71"/>
      <c r="E1" s="71"/>
      <c r="F1" s="71"/>
      <c r="G1" s="71"/>
    </row>
    <row r="2" spans="1:7" ht="29.45" customHeight="1" x14ac:dyDescent="0.4">
      <c r="A2" s="3" t="s">
        <v>49</v>
      </c>
      <c r="B2" s="3" t="s">
        <v>50</v>
      </c>
      <c r="C2" s="3" t="s">
        <v>51</v>
      </c>
      <c r="D2" s="3" t="s">
        <v>52</v>
      </c>
      <c r="E2" s="3" t="s">
        <v>53</v>
      </c>
      <c r="F2" s="3" t="s">
        <v>12</v>
      </c>
      <c r="G2" s="3" t="s">
        <v>54</v>
      </c>
    </row>
    <row r="3" spans="1:7" ht="29.45" customHeight="1" x14ac:dyDescent="0.55000000000000004">
      <c r="A3" s="4">
        <v>1</v>
      </c>
      <c r="B3" s="4" t="s">
        <v>55</v>
      </c>
      <c r="C3" s="8" t="s">
        <v>56</v>
      </c>
      <c r="D3" s="5">
        <v>60000</v>
      </c>
      <c r="E3" s="12"/>
      <c r="F3" s="4">
        <v>2</v>
      </c>
      <c r="G3" s="5">
        <v>120000</v>
      </c>
    </row>
    <row r="4" spans="1:7" ht="29.45" customHeight="1" x14ac:dyDescent="0.55000000000000004">
      <c r="A4" s="4">
        <v>2</v>
      </c>
      <c r="B4" s="4" t="s">
        <v>55</v>
      </c>
      <c r="C4" s="8" t="s">
        <v>57</v>
      </c>
      <c r="D4" s="5">
        <v>40000</v>
      </c>
      <c r="E4" s="12"/>
      <c r="F4" s="4">
        <v>2</v>
      </c>
      <c r="G4" s="5">
        <v>80000</v>
      </c>
    </row>
    <row r="5" spans="1:7" ht="29.45" customHeight="1" x14ac:dyDescent="0.4">
      <c r="A5" s="4">
        <v>3</v>
      </c>
      <c r="B5" s="4" t="s">
        <v>55</v>
      </c>
      <c r="C5" s="8" t="s">
        <v>58</v>
      </c>
      <c r="D5" s="5">
        <v>500000</v>
      </c>
      <c r="E5" s="4"/>
      <c r="F5" s="4">
        <v>1</v>
      </c>
      <c r="G5" s="5">
        <v>500000</v>
      </c>
    </row>
    <row r="6" spans="1:7" ht="29.45" customHeight="1" x14ac:dyDescent="0.4">
      <c r="A6" s="4">
        <v>4</v>
      </c>
      <c r="B6" s="4" t="s">
        <v>55</v>
      </c>
      <c r="C6" s="8" t="s">
        <v>59</v>
      </c>
      <c r="D6" s="5">
        <v>50000</v>
      </c>
      <c r="E6" s="4"/>
      <c r="F6" s="4">
        <v>10</v>
      </c>
      <c r="G6" s="5">
        <v>500000</v>
      </c>
    </row>
    <row r="7" spans="1:7" ht="29.45" customHeight="1" x14ac:dyDescent="0.4">
      <c r="A7" s="4">
        <v>5</v>
      </c>
      <c r="B7" s="4" t="s">
        <v>55</v>
      </c>
      <c r="C7" s="8" t="s">
        <v>60</v>
      </c>
      <c r="D7" s="5">
        <v>800000</v>
      </c>
      <c r="E7" s="4"/>
      <c r="F7" s="4">
        <v>1</v>
      </c>
      <c r="G7" s="5">
        <v>800000</v>
      </c>
    </row>
    <row r="8" spans="1:7" ht="29.45" customHeight="1" x14ac:dyDescent="0.55000000000000004">
      <c r="A8" s="4">
        <v>6</v>
      </c>
      <c r="B8" s="4" t="s">
        <v>61</v>
      </c>
      <c r="C8" s="8" t="s">
        <v>56</v>
      </c>
      <c r="D8" s="5">
        <v>60000</v>
      </c>
      <c r="E8" s="12"/>
      <c r="F8" s="4">
        <v>2</v>
      </c>
      <c r="G8" s="5">
        <v>120000</v>
      </c>
    </row>
    <row r="9" spans="1:7" ht="29.45" customHeight="1" x14ac:dyDescent="0.55000000000000004">
      <c r="A9" s="4">
        <v>7</v>
      </c>
      <c r="B9" s="4" t="s">
        <v>61</v>
      </c>
      <c r="C9" s="8" t="s">
        <v>57</v>
      </c>
      <c r="D9" s="5">
        <v>40000</v>
      </c>
      <c r="E9" s="12"/>
      <c r="F9" s="4">
        <v>2</v>
      </c>
      <c r="G9" s="5">
        <v>80000</v>
      </c>
    </row>
    <row r="10" spans="1:7" ht="29.45" customHeight="1" x14ac:dyDescent="0.55000000000000004">
      <c r="A10" s="4">
        <v>8</v>
      </c>
      <c r="B10" s="4" t="s">
        <v>61</v>
      </c>
      <c r="C10" s="8" t="s">
        <v>58</v>
      </c>
      <c r="D10" s="5">
        <v>500000</v>
      </c>
      <c r="E10" s="12"/>
      <c r="F10" s="4">
        <v>1</v>
      </c>
      <c r="G10" s="5">
        <v>500000</v>
      </c>
    </row>
    <row r="11" spans="1:7" ht="29.45" customHeight="1" x14ac:dyDescent="0.4">
      <c r="A11" s="4">
        <v>9</v>
      </c>
      <c r="B11" s="4" t="s">
        <v>61</v>
      </c>
      <c r="C11" s="8" t="s">
        <v>59</v>
      </c>
      <c r="D11" s="5">
        <v>50000</v>
      </c>
      <c r="E11" s="4"/>
      <c r="F11" s="4">
        <v>10</v>
      </c>
      <c r="G11" s="5">
        <v>500000</v>
      </c>
    </row>
    <row r="12" spans="1:7" ht="29.45" customHeight="1" x14ac:dyDescent="0.4">
      <c r="A12" s="4">
        <v>10</v>
      </c>
      <c r="B12" s="4" t="s">
        <v>61</v>
      </c>
      <c r="C12" s="8" t="s">
        <v>60</v>
      </c>
      <c r="D12" s="5">
        <v>800000</v>
      </c>
      <c r="E12" s="4"/>
      <c r="F12" s="4">
        <v>1</v>
      </c>
      <c r="G12" s="5">
        <v>800000</v>
      </c>
    </row>
    <row r="13" spans="1:7" ht="29.45" customHeight="1" x14ac:dyDescent="0.4">
      <c r="A13" s="4">
        <v>11</v>
      </c>
      <c r="B13" s="4" t="s">
        <v>61</v>
      </c>
      <c r="C13" s="8" t="s">
        <v>62</v>
      </c>
      <c r="D13" s="5">
        <v>60000</v>
      </c>
      <c r="E13" s="4"/>
      <c r="F13" s="4">
        <v>2</v>
      </c>
      <c r="G13" s="5">
        <v>120000</v>
      </c>
    </row>
    <row r="14" spans="1:7" ht="29.45" customHeight="1" x14ac:dyDescent="0.55000000000000004">
      <c r="A14" s="4">
        <v>12</v>
      </c>
      <c r="B14" s="4" t="s">
        <v>63</v>
      </c>
      <c r="C14" s="8" t="s">
        <v>62</v>
      </c>
      <c r="D14" s="5">
        <v>60000</v>
      </c>
      <c r="E14" s="12"/>
      <c r="F14" s="4">
        <v>1</v>
      </c>
      <c r="G14" s="5">
        <v>60000</v>
      </c>
    </row>
    <row r="15" spans="1:7" ht="29.45" customHeight="1" x14ac:dyDescent="0.4">
      <c r="A15" s="4">
        <v>13</v>
      </c>
      <c r="B15" s="4" t="s">
        <v>63</v>
      </c>
      <c r="C15" s="8" t="s">
        <v>64</v>
      </c>
      <c r="D15" s="5">
        <v>500000</v>
      </c>
      <c r="E15" s="4"/>
      <c r="F15" s="4">
        <v>1</v>
      </c>
      <c r="G15" s="5">
        <v>500000</v>
      </c>
    </row>
    <row r="16" spans="1:7" ht="29.45" customHeight="1" x14ac:dyDescent="0.55000000000000004">
      <c r="A16" s="4">
        <v>14</v>
      </c>
      <c r="B16" s="8" t="s">
        <v>37</v>
      </c>
      <c r="C16" s="8" t="s">
        <v>62</v>
      </c>
      <c r="D16" s="5">
        <v>60000</v>
      </c>
      <c r="E16" s="12"/>
      <c r="F16" s="4">
        <v>1</v>
      </c>
      <c r="G16" s="5">
        <v>60000</v>
      </c>
    </row>
    <row r="17" spans="1:7" ht="29.45" customHeight="1" x14ac:dyDescent="0.4">
      <c r="A17" s="4">
        <v>15</v>
      </c>
      <c r="B17" s="8" t="s">
        <v>37</v>
      </c>
      <c r="C17" s="8" t="s">
        <v>64</v>
      </c>
      <c r="D17" s="5">
        <v>500000</v>
      </c>
      <c r="E17" s="4"/>
      <c r="F17" s="4">
        <v>1</v>
      </c>
      <c r="G17" s="5">
        <v>500000</v>
      </c>
    </row>
    <row r="18" spans="1:7" ht="29.45" customHeight="1" x14ac:dyDescent="0.55000000000000004">
      <c r="A18" s="4">
        <v>16</v>
      </c>
      <c r="B18" s="4" t="s">
        <v>65</v>
      </c>
      <c r="C18" s="8" t="s">
        <v>62</v>
      </c>
      <c r="D18" s="5">
        <v>60000</v>
      </c>
      <c r="E18" s="12"/>
      <c r="F18" s="4">
        <v>1</v>
      </c>
      <c r="G18" s="5">
        <v>60000</v>
      </c>
    </row>
    <row r="19" spans="1:7" ht="29.45" customHeight="1" x14ac:dyDescent="0.4">
      <c r="A19" s="4">
        <v>17</v>
      </c>
      <c r="B19" s="4" t="s">
        <v>65</v>
      </c>
      <c r="C19" s="8" t="s">
        <v>64</v>
      </c>
      <c r="D19" s="5">
        <v>500000</v>
      </c>
      <c r="E19" s="4"/>
      <c r="F19" s="4">
        <v>1</v>
      </c>
      <c r="G19" s="5">
        <v>500000</v>
      </c>
    </row>
    <row r="20" spans="1:7" ht="29.45" customHeight="1" x14ac:dyDescent="0.55000000000000004">
      <c r="A20" s="4">
        <v>18</v>
      </c>
      <c r="B20" s="4" t="s">
        <v>66</v>
      </c>
      <c r="C20" s="8" t="s">
        <v>62</v>
      </c>
      <c r="D20" s="5">
        <v>60000</v>
      </c>
      <c r="E20" s="12"/>
      <c r="F20" s="4">
        <v>1</v>
      </c>
      <c r="G20" s="5">
        <v>60000</v>
      </c>
    </row>
    <row r="21" spans="1:7" ht="29.45" customHeight="1" x14ac:dyDescent="0.4">
      <c r="A21" s="4">
        <v>19</v>
      </c>
      <c r="B21" s="4" t="s">
        <v>41</v>
      </c>
      <c r="C21" s="8" t="s">
        <v>64</v>
      </c>
      <c r="D21" s="5">
        <v>500000</v>
      </c>
      <c r="E21" s="4"/>
      <c r="F21" s="4">
        <v>1</v>
      </c>
      <c r="G21" s="5">
        <v>500000</v>
      </c>
    </row>
    <row r="22" spans="1:7" ht="29.45" customHeight="1" x14ac:dyDescent="0.4">
      <c r="A22" s="4">
        <v>20</v>
      </c>
      <c r="B22" s="4" t="s">
        <v>42</v>
      </c>
      <c r="C22" s="8" t="s">
        <v>62</v>
      </c>
      <c r="D22" s="5">
        <v>60000</v>
      </c>
      <c r="E22" s="4"/>
      <c r="F22" s="4">
        <v>1</v>
      </c>
      <c r="G22" s="5">
        <v>60000</v>
      </c>
    </row>
    <row r="23" spans="1:7" ht="29.45" customHeight="1" x14ac:dyDescent="0.4">
      <c r="A23" s="4">
        <v>21</v>
      </c>
      <c r="B23" s="4" t="s">
        <v>42</v>
      </c>
      <c r="C23" s="8" t="s">
        <v>64</v>
      </c>
      <c r="D23" s="5">
        <v>500000</v>
      </c>
      <c r="E23" s="4"/>
      <c r="F23" s="4">
        <v>1</v>
      </c>
      <c r="G23" s="5">
        <v>500000</v>
      </c>
    </row>
    <row r="24" spans="1:7" ht="29.45" customHeight="1" x14ac:dyDescent="0.4">
      <c r="A24" s="4">
        <v>22</v>
      </c>
      <c r="B24" s="8" t="s">
        <v>67</v>
      </c>
      <c r="C24" s="8" t="s">
        <v>64</v>
      </c>
      <c r="D24" s="5">
        <v>500000</v>
      </c>
      <c r="E24" s="4"/>
      <c r="F24" s="4">
        <v>1</v>
      </c>
      <c r="G24" s="5">
        <v>500000</v>
      </c>
    </row>
    <row r="25" spans="1:7" ht="24" x14ac:dyDescent="0.4">
      <c r="A25" s="4">
        <v>23</v>
      </c>
      <c r="B25" s="8" t="s">
        <v>44</v>
      </c>
      <c r="C25" s="8" t="s">
        <v>64</v>
      </c>
      <c r="D25" s="5">
        <v>500000</v>
      </c>
      <c r="E25" s="4"/>
      <c r="F25" s="4">
        <v>1</v>
      </c>
      <c r="G25" s="5">
        <v>500000</v>
      </c>
    </row>
    <row r="26" spans="1:7" ht="25.5" customHeight="1" x14ac:dyDescent="0.4">
      <c r="A26" s="4">
        <v>24</v>
      </c>
      <c r="B26" s="8" t="s">
        <v>45</v>
      </c>
      <c r="C26" s="8" t="s">
        <v>64</v>
      </c>
      <c r="D26" s="5">
        <v>500000</v>
      </c>
      <c r="E26" s="4"/>
      <c r="F26" s="4">
        <v>1</v>
      </c>
      <c r="G26" s="5">
        <v>500000</v>
      </c>
    </row>
    <row r="27" spans="1:7" ht="24" x14ac:dyDescent="0.4">
      <c r="A27" s="13">
        <v>25</v>
      </c>
      <c r="B27" s="14" t="s">
        <v>46</v>
      </c>
      <c r="C27" s="14" t="s">
        <v>64</v>
      </c>
      <c r="D27" s="15">
        <v>500000</v>
      </c>
      <c r="E27" s="13"/>
      <c r="F27" s="13">
        <v>1</v>
      </c>
      <c r="G27" s="15">
        <v>500000</v>
      </c>
    </row>
    <row r="28" spans="1:7" ht="27.6" customHeight="1" x14ac:dyDescent="0.55000000000000004">
      <c r="A28" s="72" t="s">
        <v>68</v>
      </c>
      <c r="B28" s="72"/>
      <c r="C28" s="72" t="s">
        <v>69</v>
      </c>
      <c r="D28" s="72"/>
      <c r="E28" s="72"/>
      <c r="F28" s="72"/>
      <c r="G28" s="16">
        <f>SUM(G3:G27)</f>
        <v>8920000</v>
      </c>
    </row>
  </sheetData>
  <mergeCells count="3">
    <mergeCell ref="A1:G1"/>
    <mergeCell ref="A28:B28"/>
    <mergeCell ref="C28:F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ColWidth="8.625" defaultRowHeight="24" x14ac:dyDescent="0.55000000000000004"/>
  <cols>
    <col min="1" max="1" width="7.25" style="1" customWidth="1"/>
    <col min="2" max="2" width="15.375" style="1" customWidth="1"/>
    <col min="3" max="3" width="56.625" style="1" customWidth="1"/>
    <col min="4" max="4" width="32.375" style="1" customWidth="1"/>
    <col min="5" max="16384" width="8.625" style="1"/>
  </cols>
  <sheetData>
    <row r="1" spans="1:4" x14ac:dyDescent="0.55000000000000004">
      <c r="A1" s="71" t="s">
        <v>70</v>
      </c>
      <c r="B1" s="71"/>
      <c r="C1" s="71"/>
      <c r="D1" s="71"/>
    </row>
    <row r="2" spans="1:4" x14ac:dyDescent="0.55000000000000004">
      <c r="A2" s="3" t="s">
        <v>49</v>
      </c>
      <c r="B2" s="3" t="s">
        <v>50</v>
      </c>
      <c r="C2" s="3" t="s">
        <v>71</v>
      </c>
      <c r="D2" s="3" t="s">
        <v>72</v>
      </c>
    </row>
    <row r="3" spans="1:4" ht="26.1" customHeight="1" x14ac:dyDescent="0.55000000000000004">
      <c r="A3" s="4">
        <v>1</v>
      </c>
      <c r="B3" s="4" t="s">
        <v>55</v>
      </c>
      <c r="C3" s="8" t="s">
        <v>73</v>
      </c>
      <c r="D3" s="5">
        <v>5000000</v>
      </c>
    </row>
    <row r="4" spans="1:4" ht="26.1" customHeight="1" x14ac:dyDescent="0.55000000000000004">
      <c r="A4" s="4">
        <v>2</v>
      </c>
      <c r="B4" s="4" t="s">
        <v>61</v>
      </c>
      <c r="C4" s="8" t="s">
        <v>73</v>
      </c>
      <c r="D4" s="5">
        <v>5000000</v>
      </c>
    </row>
    <row r="5" spans="1:4" x14ac:dyDescent="0.55000000000000004">
      <c r="A5" s="73" t="s">
        <v>68</v>
      </c>
      <c r="B5" s="73"/>
      <c r="C5" s="6" t="s">
        <v>69</v>
      </c>
      <c r="D5" s="9">
        <v>10000000</v>
      </c>
    </row>
  </sheetData>
  <mergeCells count="2">
    <mergeCell ref="A1:D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ColWidth="8.625" defaultRowHeight="27.75" x14ac:dyDescent="0.65"/>
  <cols>
    <col min="1" max="1" width="7.125" style="2" customWidth="1"/>
    <col min="2" max="2" width="16.125" style="2" customWidth="1"/>
    <col min="3" max="3" width="33.625" style="2" customWidth="1"/>
    <col min="4" max="4" width="33.75" style="2" customWidth="1"/>
    <col min="5" max="16384" width="8.625" style="2"/>
  </cols>
  <sheetData>
    <row r="1" spans="1:4" s="1" customFormat="1" ht="24" x14ac:dyDescent="0.55000000000000004">
      <c r="A1" s="71" t="s">
        <v>74</v>
      </c>
      <c r="B1" s="71"/>
      <c r="C1" s="71"/>
      <c r="D1" s="71"/>
    </row>
    <row r="2" spans="1:4" x14ac:dyDescent="0.65">
      <c r="A2" s="3" t="s">
        <v>49</v>
      </c>
      <c r="B2" s="3" t="s">
        <v>50</v>
      </c>
      <c r="C2" s="3" t="s">
        <v>71</v>
      </c>
      <c r="D2" s="3" t="s">
        <v>72</v>
      </c>
    </row>
    <row r="3" spans="1:4" ht="26.1" customHeight="1" x14ac:dyDescent="0.65">
      <c r="A3" s="4">
        <v>1</v>
      </c>
      <c r="B3" s="4" t="s">
        <v>55</v>
      </c>
      <c r="C3" s="4" t="s">
        <v>75</v>
      </c>
      <c r="D3" s="5">
        <v>500000</v>
      </c>
    </row>
    <row r="4" spans="1:4" ht="26.1" customHeight="1" x14ac:dyDescent="0.65">
      <c r="A4" s="4">
        <v>2</v>
      </c>
      <c r="B4" s="4" t="s">
        <v>61</v>
      </c>
      <c r="C4" s="4" t="s">
        <v>75</v>
      </c>
      <c r="D4" s="5">
        <v>500000</v>
      </c>
    </row>
    <row r="5" spans="1:4" x14ac:dyDescent="0.65">
      <c r="A5" s="73" t="s">
        <v>68</v>
      </c>
      <c r="B5" s="73"/>
      <c r="C5" s="6" t="s">
        <v>69</v>
      </c>
      <c r="D5" s="7">
        <v>1000000</v>
      </c>
    </row>
  </sheetData>
  <mergeCells count="2">
    <mergeCell ref="A1:D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บุคลากร</vt:lpstr>
      <vt:lpstr>ครุภัณฑ์</vt:lpstr>
      <vt:lpstr>สิ่งก่อสร้าง</vt:lpstr>
      <vt:lpstr>เทคโนโลยี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dcterms:created xsi:type="dcterms:W3CDTF">2022-05-29T14:00:00Z</dcterms:created>
  <dcterms:modified xsi:type="dcterms:W3CDTF">2022-05-30T04:06:35Z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EE6E2AE9882946DFA34D4907AA3BA52B</vt:lpwstr>
  </property>
  <property fmtid="{D5CDD505-2E9C-101B-9397-08002B2CF9AE}" pid="3" name="KSOProductBuildVer">
    <vt:lpwstr>1054-11.2.0.11130</vt:lpwstr>
  </property>
</Properties>
</file>